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1_03082019\"/>
    </mc:Choice>
  </mc:AlternateContent>
  <xr:revisionPtr revIDLastSave="0" documentId="13_ncr:1_{404EAE70-2EAA-40D1-A30A-10A20862E731}" xr6:coauthVersionLast="43" xr6:coauthVersionMax="43" xr10:uidLastSave="{00000000-0000-0000-0000-000000000000}"/>
  <bookViews>
    <workbookView xWindow="3075" yWindow="480" windowWidth="24930" windowHeight="16260" xr2:uid="{90D417F2-14CC-40A1-A9D6-3F146965340F}"/>
  </bookViews>
  <sheets>
    <sheet name="SO 01-01-0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0" i="1" l="1"/>
  <c r="O150" i="1" s="1"/>
  <c r="I146" i="1"/>
  <c r="O146" i="1" s="1"/>
  <c r="I142" i="1"/>
  <c r="O142" i="1" s="1"/>
  <c r="I138" i="1"/>
  <c r="O138" i="1" s="1"/>
  <c r="I134" i="1"/>
  <c r="O134" i="1" s="1"/>
  <c r="I130" i="1"/>
  <c r="O130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90" i="1"/>
  <c r="O90" i="1" s="1"/>
  <c r="I86" i="1"/>
  <c r="O86" i="1" s="1"/>
  <c r="I82" i="1"/>
  <c r="O82" i="1" s="1"/>
  <c r="I78" i="1"/>
  <c r="O78" i="1" s="1"/>
  <c r="I74" i="1"/>
  <c r="O74" i="1" s="1"/>
  <c r="I70" i="1"/>
  <c r="O70" i="1" s="1"/>
  <c r="I66" i="1"/>
  <c r="O66" i="1" s="1"/>
  <c r="I62" i="1"/>
  <c r="O62" i="1" s="1"/>
  <c r="I58" i="1"/>
  <c r="O58" i="1" s="1"/>
  <c r="I54" i="1"/>
  <c r="O54" i="1" s="1"/>
  <c r="I50" i="1"/>
  <c r="O50" i="1" s="1"/>
  <c r="I46" i="1"/>
  <c r="O46" i="1" s="1"/>
  <c r="I42" i="1"/>
  <c r="O42" i="1" s="1"/>
  <c r="I38" i="1"/>
  <c r="O38" i="1" s="1"/>
  <c r="I34" i="1"/>
  <c r="O34" i="1" s="1"/>
  <c r="I30" i="1"/>
  <c r="O30" i="1" s="1"/>
  <c r="I26" i="1"/>
  <c r="O26" i="1" s="1"/>
  <c r="I22" i="1"/>
  <c r="O22" i="1" s="1"/>
  <c r="I18" i="1"/>
  <c r="I14" i="1"/>
  <c r="O14" i="1" s="1"/>
  <c r="I9" i="1"/>
  <c r="Q8" i="1" s="1"/>
  <c r="I8" i="1" s="1"/>
  <c r="Q13" i="1" l="1"/>
  <c r="I13" i="1" s="1"/>
  <c r="I3" i="1" s="1"/>
  <c r="O9" i="1"/>
  <c r="R8" i="1" s="1"/>
  <c r="O8" i="1" s="1"/>
  <c r="O18" i="1"/>
  <c r="R13" i="1" s="1"/>
  <c r="O13" i="1" s="1"/>
  <c r="O2" i="1" l="1"/>
</calcChain>
</file>

<file path=xl/sharedStrings.xml><?xml version="1.0" encoding="utf-8"?>
<sst xmlns="http://schemas.openxmlformats.org/spreadsheetml/2006/main" count="513" uniqueCount="192">
  <si>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</si>
  <si>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</si>
  <si>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</si>
  <si>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</si>
  <si>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</si>
  <si>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</si>
  <si>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</si>
  <si>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</si>
  <si>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01-01-03</t>
  </si>
  <si>
    <t>0,00</t>
  </si>
  <si>
    <t>2</t>
  </si>
  <si>
    <t>O</t>
  </si>
  <si>
    <t>Rozpočet:</t>
  </si>
  <si>
    <t>ŽST Křižanov, připojení TR EOV 25-0,4kV na TV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</si>
  <si>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</si>
  <si>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</si>
  <si>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</si>
  <si>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</si>
  <si>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</si>
  <si>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</si>
  <si>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</si>
  <si>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</si>
  <si>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</si>
  <si>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</si>
  <si>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</si>
  <si>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</si>
  <si>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</si>
  <si>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</si>
  <si>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</si>
  <si>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</si>
  <si>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</si>
  <si>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</si>
  <si>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</si>
  <si>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</si>
  <si>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</si>
  <si>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</si>
  <si>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015113</t>
  </si>
  <si>
    <t/>
  </si>
  <si>
    <t>POPLATKY ZA LIKVIDACŮ ODPADŮ NEKONTAMINOVANÝCH - 17 05 04  VYTĚŽENÉ ZEMINY A HORNINY -  III. TŘÍDA TĚŽITELNOSTI</t>
  </si>
  <si>
    <t>T</t>
  </si>
  <si>
    <t>PP</t>
  </si>
  <si>
    <t>VV</t>
  </si>
  <si>
    <t>Zemina z výkopů  
6,55 m3*2,1=13,755 [A] t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</si>
  <si>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</si>
  <si>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</si>
  <si>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7</t>
  </si>
  <si>
    <t>Přidružená stavební výroba</t>
  </si>
  <si>
    <t>74A110</t>
  </si>
  <si>
    <t>ZÁKLAD TV HLOUBENÝ V JAKÉKOLIV TŘÍDĚ ZEMINY</t>
  </si>
  <si>
    <t>M3</t>
  </si>
  <si>
    <t>Dle příloh č. 4 a 11  
7,06=7,060 [A]</t>
  </si>
  <si>
    <t>1. Položka obsahuje:  
 – zemní práce pro montáž výkopu včetně bourání zpevněných ploch, dlažby a pod., uvedení narušeného okolí do původního stavu a naložení výkopku  
 – úpravy spojené s uvolněním prostoru pro výkop např. demontáž a montáž oplocení, zajištění výkopu před zaplavením povrchovou vodou, pažení výkopu  
 – dodávku, dopravu, montáž, pronájem mechanizmů a demontáž bednění  
 – dodávku, dopravu a montáž svorníkového koše, technologické výztuže, kovaných svorníků aj.  
 – případně provedení dutiny pro upevnění stožáru TV  
 – dodávku, dopravu a uložení betonové směsi včetně všech technologických opatření spojené s realizací základu podle TKP  
2. Položka neobsahuje:  
 – přídavnou výztuž, svorníky, koše  
 – odvoz výkopku (viz pol. 74A150)  
 – poplatek za likvidaci odpadů (viz SSD 0)  
3. Způsob měření:  
Měří se metry kubické uložené betonové směsi.</t>
  </si>
  <si>
    <t>74A150</t>
  </si>
  <si>
    <t>ODVOZ ZEMINY Z VÝKOPU (NA LIKVIDACI ODPADŮ NEBO JINÉ URČENÉ MÍSTO)</t>
  </si>
  <si>
    <t>M3KM</t>
  </si>
  <si>
    <t>Objem výkopu pro základ - Objem zásypu  
12,67-6,12=6,550 [A]  
Odvoz 15 km  
A*90=589,500 [B]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</si>
  <si>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  
3. Způsob měření:  
Výměra je součtem součinů metrů krychlových vytěženého v rostlém (původním) stavu nebo vybouraného materiálu a jednotlivých vzdáleností v kilometrech.</t>
  </si>
  <si>
    <t>74A310</t>
  </si>
  <si>
    <t>PŘÍDAVNÁ VÝZTUŽ PRO ZÁKLAD TV</t>
  </si>
  <si>
    <t>KUS</t>
  </si>
  <si>
    <t>Dle příloh č. 4 a 11  
6=6,000 [A]</t>
  </si>
  <si>
    <t>1. Položka obsahuje:  
 –  montáž, materiál a dovoz kompletní ocelové výztuže základu TV (vč. technologické)  
2. Položka neobsahuje:  
 X  
3. Způsob měření:  
Udává se počet kusů kompletní konstrukce nebo práce.</t>
  </si>
  <si>
    <t>74A320</t>
  </si>
  <si>
    <t>KOVANÝ SVORNÍK PRO ZÁKLAD TV</t>
  </si>
  <si>
    <t>1. Položka obsahuje:  
 –  montáž, materiál, dovoz a protikorozní ošetření kovaného svorníku pro základ TV  
2. Položka neobsahuje:  
 X  
3. Způsob měření:  
Udává se počet kusů kompletní konstrukce nebo práce.</t>
  </si>
  <si>
    <t>74A450</t>
  </si>
  <si>
    <t>ÚPRAVA KABELŮ U ZÁKLADU TV</t>
  </si>
  <si>
    <t>Dle přílohy č. 3</t>
  </si>
  <si>
    <t>1. Položka obsahuje: montáž a materiál   
 – ruční výkop v průměrné hloubce 80 cm a šířce 50 cm délky 30m  
 – pažení nebo zajištění výkopu v nezbytném rozsahu  
 – případné čerpání vody  
 – úpravu kabelové trasy včetně ověření polohy  
2. Položka neobsahuje:  
 X  
3. Způsob měření:  
Udává se počet kusů kompletní konstrukce nebo práce pro jeden základ.</t>
  </si>
  <si>
    <t>74AF11</t>
  </si>
  <si>
    <t>TAŽNÉ HNACÍ VOZIDLO K PRACOVNÍM SOUPRAVÁM (PRO ZÁKLADY - MONTÁŽ)</t>
  </si>
  <si>
    <t>HOD</t>
  </si>
  <si>
    <t>Dle příloh č. 1 a 3  
4=4,000 [A]</t>
  </si>
  <si>
    <t>1. Položka obsahuje:  
 – kolejové mechanizmy pro výstavbu základů podpěr trakčního vedení  
 – dopravu kolejových mechanismů z mateřského depa do prostoru stavby a zpět  
2. Položka neobsahuje:  
 X  
3. Způsob měření:  
Udává se čas v hodinách bez pohotovostních stavů vozidla.</t>
  </si>
  <si>
    <t>8</t>
  </si>
  <si>
    <t>74B604</t>
  </si>
  <si>
    <t>STOŽÁR TV OCELOVÝ PŘÍHRADOVÝ TYPU BP DÉLKY 12,5 M</t>
  </si>
  <si>
    <t>Dle příloh č. 4 a 11  
1=1,000 [A]</t>
  </si>
  <si>
    <t>1. Položka obsahuje:  
 – montáž, materiál a dopravné stožáru typového provedení  
 – protikorozní ošetření stožáru dle TKP  
 – konečnou regulaci stožáru po jeho zatížení včetně podmazání patek  
2. Položka neobsahuje:  
 – základovou konstrukci  
3. Způsob měření:  
Udává se počet kusů trakčních podpěr.</t>
  </si>
  <si>
    <t>74BF11</t>
  </si>
  <si>
    <t>TAŽNÉ HNACÍ VOZIDLO K PRACOVNÍM SOUPRAVÁM (PRO STOŽÁRY A BRÁNY - MONTÁŽ )</t>
  </si>
  <si>
    <t>Dle příloh č. 1 a 4  
2=2,000 [A]</t>
  </si>
  <si>
    <t>1. Položka obsahuje:  
 – kolejové mechanizmy pro výstavbu podpěr (stožárů, bran, výložníků nebo jiných obdobných konstrukcí) trakčního vedení  
 – dopravu kolejových mechanismů z mateřského depa do prostoru stavby a zpět  
2. Položka neobsahuje:  
 X  
3. Způsob měření:  
Udává se čas v hodinách bez pohotovostních stavů vozidla.</t>
  </si>
  <si>
    <t>74C584</t>
  </si>
  <si>
    <t>TAŽENÍ TROLEJE 150 MM2 CU</t>
  </si>
  <si>
    <t>M</t>
  </si>
  <si>
    <t>Dle příloh č. 8, 9, 10  
2=2,000 [A]</t>
  </si>
  <si>
    <t>1. Položka obsahuje:  
 – všechny náklady na montáž a materiál dodaného zařízení se všemi pomocnými doplňujícími součástmi  
 – cena položky je vč. ostatních rozpočtových nákladů  
2. Položka neobsahuje:  
 X  
3. Způsob měření:  
Měří se metr délkový v ose vodiče nebo lana.</t>
  </si>
  <si>
    <t>11</t>
  </si>
  <si>
    <t>74C711</t>
  </si>
  <si>
    <t>POHON ODPOJOVAČE MOTOROVÝ</t>
  </si>
  <si>
    <t>Dle příloh č. 8, 9, 10  
5=5,000 [A]</t>
  </si>
  <si>
    <t>1. Položka obsahuje:  
 – všechny náklady na montáž a materiál dodaného zařízení protikorozně ošetřeného podle TKP se všemi pomocnými doplňujícími součástmi a pracemi s použitím mechanizmů  
 – cena položky je vč. ostatních rozpočtových nákladů  
2. Položka neobsahuje:  
 X  
3. Způsob měření:  
Udává se počet kusů kompletní konstrukce nebo práce.</t>
  </si>
  <si>
    <t>12</t>
  </si>
  <si>
    <t>74C713</t>
  </si>
  <si>
    <t>ODPOJOVAČ NEBO ODPÍNAČ NA STOŽÁRU TV</t>
  </si>
  <si>
    <t>Dle příloh č. 8, 9, 10  
4=4,000 [A]</t>
  </si>
  <si>
    <t>13</t>
  </si>
  <si>
    <t>74C714</t>
  </si>
  <si>
    <t>ODPOJOVAČ NEBO ODPÍNAČ S UZEMŇOVACÍM NOŽEM NA STOŽÁRU TV</t>
  </si>
  <si>
    <t>Dle příloh č. 8, 9, 10  
1=1,000 [A]</t>
  </si>
  <si>
    <t>14</t>
  </si>
  <si>
    <t>74C726</t>
  </si>
  <si>
    <t>DVA SVODY Z NAPÁJECÍHO PŘEVĚSU NA TV LANY 120 CU</t>
  </si>
  <si>
    <t>15</t>
  </si>
  <si>
    <t>74C742</t>
  </si>
  <si>
    <t>PŘIPEVNĚNÍ KOTEVNÍ LIŠTY NAPÁJECÍHO PŘEVĚSU SE 2-4 TŘMENY NA STOŽÁR TV</t>
  </si>
  <si>
    <t>16</t>
  </si>
  <si>
    <t>74C745</t>
  </si>
  <si>
    <t>KOTVENÍ LANA NAPÁJECÍHO PŘEVĚSU - 120 MM2 CU  S IZOLACÍ</t>
  </si>
  <si>
    <t>Dle příloh č. 8, 9, 10  
8=8,000 [A]</t>
  </si>
  <si>
    <t>17</t>
  </si>
  <si>
    <t>74C752</t>
  </si>
  <si>
    <t>PODPĚRNÝ IZOLÁTOR PRO NV NA LIŠTĚ, BRÁNĚ, STOŽÁRU</t>
  </si>
  <si>
    <t>Dle příloh č. 8, 9, 10  
6=6,000 [A]</t>
  </si>
  <si>
    <t>18</t>
  </si>
  <si>
    <t>74C793</t>
  </si>
  <si>
    <t>RUČNÍ TAŽENÍ LANA NAPÁJECÍCH PŘEVĚSŮ 120 MM2 CU</t>
  </si>
  <si>
    <t>Dle příloh č. 8, 9, 10  
110=110,000 [A]</t>
  </si>
  <si>
    <t>1. Položka obsahuje:  
 – všechny náklady na montáž a materiál dodaného zařízení protikorozně ošetřeného podle TKP se všemi pomocnými doplňujícími součástmi a pracemi s použitím mechanizmů  
 – cena položky je vč. ostatních rozpočtových nákladů  
2. Položka neobsahuje:  
 X  
3. Způsob měření:  
Měří se metr délkový v ose vodiče nebo lana.</t>
  </si>
  <si>
    <t>19</t>
  </si>
  <si>
    <t>74C916</t>
  </si>
  <si>
    <t>IZOLOVANÝ SVOD NA STOŽÁRU VČETNĚ PŘIPOJENÍ</t>
  </si>
  <si>
    <t>Dle příloh č. 3, 8, 9, 10  
1=1,000 [A]</t>
  </si>
  <si>
    <t>20</t>
  </si>
  <si>
    <t>74C917</t>
  </si>
  <si>
    <t>PŘIPOJENÍ STOŽÁRU NEBO IZOLOVANÉHO SVODU NA ZEMNIČ VČETNĚ ZŘÍZENÍ UZEMNĚNÍ</t>
  </si>
  <si>
    <t>1. Položka obsahuje:  
 – kompletní materiál a montáž pro zajištění požadovaných elektrických parametrů uzemnění se všemi pomocnými doplňujícími součástmi  
 – měření a regulaci s použitím mechanizmů a montážních souprav  
2. Položka neobsahuje:  
 X  
3. Způsob měření:  
Udává se počet kusů kompletní konstrukce nebo práce.</t>
  </si>
  <si>
    <t>21</t>
  </si>
  <si>
    <t>74C951</t>
  </si>
  <si>
    <t>MONTÁŽNÍ LÁVKA NA STOŽÁR</t>
  </si>
  <si>
    <t>22</t>
  </si>
  <si>
    <t>74C952</t>
  </si>
  <si>
    <t>OVLÁDACÍ LÁVKA NA STOŽÁR</t>
  </si>
  <si>
    <t>23</t>
  </si>
  <si>
    <t>74C967</t>
  </si>
  <si>
    <t>VÝSTRAŽNÁ TABULKA NA STOŽÁRU TV NEBO KONSTRUKCI</t>
  </si>
  <si>
    <t>24</t>
  </si>
  <si>
    <t>74C968</t>
  </si>
  <si>
    <t>TABULKA ČÍSLOVÁNÍ STOŽÁRU NEBO POHONU ODPOJOVAČE</t>
  </si>
  <si>
    <t>Dle příloh č. 1 a 3  
1+2+6=9,000 [A]</t>
  </si>
  <si>
    <t>25</t>
  </si>
  <si>
    <t>74C973</t>
  </si>
  <si>
    <t>ÚPRAVY STÁVAJÍCÍHO TV - PROVIZORNÍ STAVY ZA 100 M ZPROVOZŇOVANÉ SKUPINY</t>
  </si>
  <si>
    <t>Dle přílohy č. 1</t>
  </si>
  <si>
    <t>1. Položka obsahuje:  
 – veškeré další práce a úpravy na stávajícím TV, nutné ke zprovoznění TV  
2. Položka neobsahuje:  
 X  
3. Způsob měření:  
Udává se počet kusů kompletní konstrukce nebo práce.</t>
  </si>
  <si>
    <t>26</t>
  </si>
  <si>
    <t>74C974</t>
  </si>
  <si>
    <t>AKTUALIZACE KSU A TP DLE KOLEJOVÝCH POSTUPŮ ZA 100 M ZPROVOZŇOVANÉ SKUPINY</t>
  </si>
  <si>
    <t>1. Položka obsahuje:  
 – veškeré další práce na aktualizaci KSU a TP po každém stavebním postupu  
2. Položka neobsahuje:  
 X  
3. Způsob měření:  
Udává se počet kusů kompletní konstrukce nebo práce.</t>
  </si>
  <si>
    <t>27</t>
  </si>
  <si>
    <t>74C975</t>
  </si>
  <si>
    <t>AKTUALIZACE TV DLE KOLEJOVÝCH POSTUPŮ ZA 100 M ZPROVOZŇOVANÉ SKUPINY</t>
  </si>
  <si>
    <t>1. Položka obsahuje:  
 – veškeré další práce na aktualizaci TV po každém stavebním postupu  
2. Položka neobsahuje:  
 X  
3. Způsob měření:  
Udává se počet kusů kompletní konstrukce nebo práce.</t>
  </si>
  <si>
    <t>28</t>
  </si>
  <si>
    <t>74C976</t>
  </si>
  <si>
    <t>ZPRACOVÁNÍ KSU A TP PRO ÚČELY ZAVEDENÍ DO PROVOZU ZA 100 M ZPROVOZŇOVANÉ SKUPINY</t>
  </si>
  <si>
    <t>1. Položka obsahuje:  
 – veškeré další práce pro zpracování a odsouhlasení KSU a TP při uvádění do provozu  
2. Položka neobsahuje:  
 X  
3. Způsob měření:  
Udává se počet kusů kompletní konstrukce nebo práce.</t>
  </si>
  <si>
    <t>29</t>
  </si>
  <si>
    <t>74CF11</t>
  </si>
  <si>
    <t>TAŽNÉ HNACÍ VOZIDLO K PRACOVNÍM SOUPRAVÁM (PRO VODIČE - MONTÁŽ)</t>
  </si>
  <si>
    <t>1. Položka obsahuje:  
 – kolejové mechanizmy pro výstavbu  trakčního vedení  
 – dopravu kolejových mechanismů z mateřského depa do prostoru stavby a zpět  
2. Položka neobsahuje:  
 X  
3. Způsob měření:  
Udává se čas v hodinách bez pohotovostních stavů vozidla.</t>
  </si>
  <si>
    <t>30</t>
  </si>
  <si>
    <t>74F232</t>
  </si>
  <si>
    <t>BEZPEČNOSTNÍ PRUH NA PODPĚŘE TV BÍLOČERVENÝ</t>
  </si>
  <si>
    <t>Dle příloh č. 1, 3  
4=4,000 [A]</t>
  </si>
  <si>
    <t>1. Položka obsahuje:  
 – nátěr, očištění, odrezivění a materiál (barva, ředidlo, odrezovač), nátěr proveden dle TKP  
2. Položka neobsahuje:  
 X  
3. Způsob měření:  
Udává se počet kusů kompletní konstrukce nebo práce.</t>
  </si>
  <si>
    <t>31</t>
  </si>
  <si>
    <t>74F313</t>
  </si>
  <si>
    <t>MĚŘENÍ ELEKTRICKÝCH VLASTNOSTÍ TV</t>
  </si>
  <si>
    <t>Dle příloh č. 1, 3  
2=2,000 [A]</t>
  </si>
  <si>
    <t>1. Položka obsahuje:  
 – měření elektrických parametrů TV pro zpracování revize  
 – dopravu kolejových mechanismů z mateřského depa do prostoru stavby a zpět  
2. Položka neobsahuje:  
 X  
3. Způsob měření:  
Měří se projeté kilometry při měření, tj. bez režijních jízd.</t>
  </si>
  <si>
    <t>32</t>
  </si>
  <si>
    <t>74F314</t>
  </si>
  <si>
    <t>MĚŘENÍ DOTYKOVÉHO NAPĚTÍ U VODIVÉ KONSTRUKCE</t>
  </si>
  <si>
    <t>33</t>
  </si>
  <si>
    <t>74F321</t>
  </si>
  <si>
    <t>PROTOKOL ZPŮSOBILOSTI</t>
  </si>
  <si>
    <t>1. Položka obsahuje:  
 – vyhotovení dokladu právnickou osobou o trolejových vedeních a trakčních zařízeních  
2. Položka neobsahuje:  
 X  
3. Způsob měření:  
Udává se počet kusů kompletní konstrukce nebo práce.</t>
  </si>
  <si>
    <t>34</t>
  </si>
  <si>
    <t>74F322</t>
  </si>
  <si>
    <t>REVIZNÍ ZPRÁVA</t>
  </si>
  <si>
    <t>1. Položka obsahuje:  
 – revizi autorizovaným revizním technikem na zařízeních trakčního vedení podle požadavku ČSN, včetně hodnocení  
2. Položka neobsahuje:  
 X  
3. Způsob měření:  
Udává se počet kusů kompletní konstrukce nebo práce.</t>
  </si>
  <si>
    <t>35</t>
  </si>
  <si>
    <t>74F323</t>
  </si>
  <si>
    <t>PROTOKOL UTZ</t>
  </si>
  <si>
    <t>1. Položka obsahuje:  
 – protokol autorizovaným revizním technikem na zařízeních trakčního vedení podle požadavku ČSN, včetně hodnocení  
2. Položka neobsahuje:  
 X  
3. Způsob měření:  
Udává se počet kusů kompletní konstrukce nebo práce.</t>
  </si>
  <si>
    <t>36</t>
  </si>
  <si>
    <t>74F332</t>
  </si>
  <si>
    <t>VÝKON ORGANIZAČNÍCH JEDNOTEK SPRÁVCE</t>
  </si>
  <si>
    <t>Dle příloh č. 1, 3  
24=24,000 [A]</t>
  </si>
  <si>
    <t>1. Položka obsahuje:  
 – zajištění pracoviště správcem TV (zkratování TV), zajištění přejezdů správcem TV vč. nájmu pracovníků a poUŽITÝch mechanismů nutných k výkonu  
2. Položka neobsahuje:  
 X  
3. Způsob měření:  
Udává se čas v hodinách.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</si>
</sst>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164" fontId="6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B2A05-C2DA-44EF-93B4-9C8A2D64E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A4D58-557C-4344-B040-1AAC0FA6D238}">
  <sheetPr codeName="List37"/>
  <dimension ref="A1:R153"/>
  <sheetViews>
    <sheetView tabSelected="1" zoomScaleNormal="100" workbookViewId="0">
      <pane ySplit="7" topLeftCell="A44" activePane="bottomLeft" state="frozen"/>
      <selection pane="bottomLeft" activeCell="E49" sqref="E49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0+O8+O13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0+I8+I13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</f>
        <v>0</v>
      </c>
      <c r="R8">
        <f>0+O9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13.755000000000001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25.5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12.75" customHeight="1" x14ac:dyDescent="0.2">
      <c r="A13" s="3" t="s">
        <v>33</v>
      </c>
      <c r="B13" s="3"/>
      <c r="C13" s="26" t="s">
        <v>45</v>
      </c>
      <c r="D13" s="3"/>
      <c r="E13" s="14" t="s">
        <v>46</v>
      </c>
      <c r="F13" s="3"/>
      <c r="G13" s="3"/>
      <c r="H13" s="3"/>
      <c r="I13" s="27">
        <f>0+Q13</f>
        <v>0</v>
      </c>
      <c r="O13">
        <f>0+R13</f>
        <v>0</v>
      </c>
      <c r="Q13">
        <f>0+I14+I18+I22+I26+I30+I34+I38+I42+I46+I50+I54+I58+I62+I66+I70+I74+I78+I82+I86+I90+I94+I98+I102+I106+I110+I114+I118+I122+I126+I130+I134+I138+I142+I146+I150</f>
        <v>0</v>
      </c>
      <c r="R13">
        <f>0+O14+O18+O22+O26+O30+O34+O38+O42+O46+O50+O54+O58+O62+O66+O70+O74+O78+O82+O86+O90+O94+O98+O102+O106+O110+O114+O118+O122+O126+O130+O134+O138+O142+O146+O150</f>
        <v>0</v>
      </c>
    </row>
    <row r="14" spans="1:18" x14ac:dyDescent="0.2">
      <c r="A14" s="16" t="s">
        <v>35</v>
      </c>
      <c r="B14" s="17" t="s">
        <v>10</v>
      </c>
      <c r="C14" s="17" t="s">
        <v>47</v>
      </c>
      <c r="D14" s="16" t="s">
        <v>37</v>
      </c>
      <c r="E14" s="18" t="s">
        <v>48</v>
      </c>
      <c r="F14" s="19" t="s">
        <v>49</v>
      </c>
      <c r="G14" s="20">
        <v>7.06</v>
      </c>
      <c r="H14" s="21">
        <v>0</v>
      </c>
      <c r="I14" s="21">
        <f>ROUND(ROUND(H14,2)*ROUND(G14,3),2)</f>
        <v>0</v>
      </c>
      <c r="O14">
        <f>(I14*21)/100</f>
        <v>0</v>
      </c>
      <c r="P14" t="s">
        <v>10</v>
      </c>
    </row>
    <row r="15" spans="1:18" x14ac:dyDescent="0.2">
      <c r="A15" s="22" t="s">
        <v>40</v>
      </c>
      <c r="E15" s="23" t="s">
        <v>37</v>
      </c>
    </row>
    <row r="16" spans="1:18" ht="25.5" x14ac:dyDescent="0.2">
      <c r="A16" s="24" t="s">
        <v>41</v>
      </c>
      <c r="E16" s="25" t="s">
        <v>50</v>
      </c>
    </row>
    <row r="17" spans="1:16" ht="216.75" x14ac:dyDescent="0.2">
      <c r="A17" t="s">
        <v>43</v>
      </c>
      <c r="E17" s="23" t="s">
        <v>51</v>
      </c>
    </row>
    <row r="18" spans="1:16" ht="25.5" x14ac:dyDescent="0.2">
      <c r="A18" s="16" t="s">
        <v>35</v>
      </c>
      <c r="B18" s="17" t="s">
        <v>2</v>
      </c>
      <c r="C18" s="17" t="s">
        <v>52</v>
      </c>
      <c r="D18" s="16" t="s">
        <v>37</v>
      </c>
      <c r="E18" s="18" t="s">
        <v>53</v>
      </c>
      <c r="F18" s="19" t="s">
        <v>54</v>
      </c>
      <c r="G18" s="20">
        <v>589.5</v>
      </c>
      <c r="H18" s="21">
        <v>0</v>
      </c>
      <c r="I18" s="21">
        <f>ROUND(ROUND(H18,2)*ROUND(G18,3),2)</f>
        <v>0</v>
      </c>
      <c r="O18">
        <f>(I18*21)/100</f>
        <v>0</v>
      </c>
      <c r="P18" t="s">
        <v>10</v>
      </c>
    </row>
    <row r="19" spans="1:16" x14ac:dyDescent="0.2">
      <c r="A19" s="22" t="s">
        <v>40</v>
      </c>
      <c r="E19" s="23" t="s">
        <v>37</v>
      </c>
    </row>
    <row r="20" spans="1:16" ht="51" x14ac:dyDescent="0.2">
      <c r="A20" s="24" t="s">
        <v>41</v>
      </c>
      <c r="E20" s="25" t="s">
        <v>55</v>
      </c>
    </row>
    <row r="21" spans="1:16" ht="127.5" x14ac:dyDescent="0.2">
      <c r="A21" t="s">
        <v>43</v>
      </c>
      <c r="E21" s="23" t="s">
        <v>56</v>
      </c>
    </row>
    <row r="22" spans="1:16" x14ac:dyDescent="0.2">
      <c r="A22" s="16" t="s">
        <v>35</v>
      </c>
      <c r="B22" s="17" t="s">
        <v>28</v>
      </c>
      <c r="C22" s="17" t="s">
        <v>57</v>
      </c>
      <c r="D22" s="16" t="s">
        <v>37</v>
      </c>
      <c r="E22" s="18" t="s">
        <v>58</v>
      </c>
      <c r="F22" s="19" t="s">
        <v>59</v>
      </c>
      <c r="G22" s="20">
        <v>6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6" x14ac:dyDescent="0.2">
      <c r="A23" s="22" t="s">
        <v>40</v>
      </c>
      <c r="E23" s="23" t="s">
        <v>37</v>
      </c>
    </row>
    <row r="24" spans="1:16" ht="25.5" x14ac:dyDescent="0.2">
      <c r="A24" s="24" t="s">
        <v>41</v>
      </c>
      <c r="E24" s="25" t="s">
        <v>60</v>
      </c>
    </row>
    <row r="25" spans="1:16" ht="89.25" x14ac:dyDescent="0.2">
      <c r="A25" t="s">
        <v>43</v>
      </c>
      <c r="E25" s="23" t="s">
        <v>61</v>
      </c>
    </row>
    <row r="26" spans="1:16" x14ac:dyDescent="0.2">
      <c r="A26" s="16" t="s">
        <v>35</v>
      </c>
      <c r="B26" s="17" t="s">
        <v>29</v>
      </c>
      <c r="C26" s="17" t="s">
        <v>62</v>
      </c>
      <c r="D26" s="16" t="s">
        <v>37</v>
      </c>
      <c r="E26" s="18" t="s">
        <v>63</v>
      </c>
      <c r="F26" s="19" t="s">
        <v>59</v>
      </c>
      <c r="G26" s="20">
        <v>6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6" x14ac:dyDescent="0.2">
      <c r="A27" s="22" t="s">
        <v>40</v>
      </c>
      <c r="E27" s="23" t="s">
        <v>37</v>
      </c>
    </row>
    <row r="28" spans="1:16" ht="25.5" x14ac:dyDescent="0.2">
      <c r="A28" s="24" t="s">
        <v>41</v>
      </c>
      <c r="E28" s="25" t="s">
        <v>60</v>
      </c>
    </row>
    <row r="29" spans="1:16" ht="89.25" x14ac:dyDescent="0.2">
      <c r="A29" t="s">
        <v>43</v>
      </c>
      <c r="E29" s="23" t="s">
        <v>64</v>
      </c>
    </row>
    <row r="30" spans="1:16" x14ac:dyDescent="0.2">
      <c r="A30" s="16" t="s">
        <v>35</v>
      </c>
      <c r="B30" s="17" t="s">
        <v>30</v>
      </c>
      <c r="C30" s="17" t="s">
        <v>65</v>
      </c>
      <c r="D30" s="16" t="s">
        <v>37</v>
      </c>
      <c r="E30" s="18" t="s">
        <v>66</v>
      </c>
      <c r="F30" s="19" t="s">
        <v>59</v>
      </c>
      <c r="G30" s="20">
        <v>1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6" x14ac:dyDescent="0.2">
      <c r="A31" s="22" t="s">
        <v>40</v>
      </c>
      <c r="E31" s="23" t="s">
        <v>37</v>
      </c>
    </row>
    <row r="32" spans="1:16" x14ac:dyDescent="0.2">
      <c r="A32" s="24" t="s">
        <v>41</v>
      </c>
      <c r="E32" s="25" t="s">
        <v>67</v>
      </c>
    </row>
    <row r="33" spans="1:16" ht="114.75" x14ac:dyDescent="0.2">
      <c r="A33" t="s">
        <v>43</v>
      </c>
      <c r="E33" s="23" t="s">
        <v>68</v>
      </c>
    </row>
    <row r="34" spans="1:16" ht="25.5" x14ac:dyDescent="0.2">
      <c r="A34" s="16" t="s">
        <v>35</v>
      </c>
      <c r="B34" s="17" t="s">
        <v>45</v>
      </c>
      <c r="C34" s="17" t="s">
        <v>69</v>
      </c>
      <c r="D34" s="16" t="s">
        <v>37</v>
      </c>
      <c r="E34" s="18" t="s">
        <v>70</v>
      </c>
      <c r="F34" s="19" t="s">
        <v>71</v>
      </c>
      <c r="G34" s="20">
        <v>4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6" x14ac:dyDescent="0.2">
      <c r="A35" s="22" t="s">
        <v>40</v>
      </c>
      <c r="E35" s="23" t="s">
        <v>37</v>
      </c>
    </row>
    <row r="36" spans="1:16" ht="25.5" x14ac:dyDescent="0.2">
      <c r="A36" s="24" t="s">
        <v>41</v>
      </c>
      <c r="E36" s="25" t="s">
        <v>72</v>
      </c>
    </row>
    <row r="37" spans="1:16" ht="89.25" x14ac:dyDescent="0.2">
      <c r="A37" t="s">
        <v>43</v>
      </c>
      <c r="E37" s="23" t="s">
        <v>73</v>
      </c>
    </row>
    <row r="38" spans="1:16" x14ac:dyDescent="0.2">
      <c r="A38" s="16" t="s">
        <v>35</v>
      </c>
      <c r="B38" s="17" t="s">
        <v>74</v>
      </c>
      <c r="C38" s="17" t="s">
        <v>75</v>
      </c>
      <c r="D38" s="16" t="s">
        <v>37</v>
      </c>
      <c r="E38" s="18" t="s">
        <v>76</v>
      </c>
      <c r="F38" s="19" t="s">
        <v>59</v>
      </c>
      <c r="G38" s="20">
        <v>1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6" x14ac:dyDescent="0.2">
      <c r="A39" s="22" t="s">
        <v>40</v>
      </c>
      <c r="E39" s="23" t="s">
        <v>37</v>
      </c>
    </row>
    <row r="40" spans="1:16" ht="25.5" x14ac:dyDescent="0.2">
      <c r="A40" s="24" t="s">
        <v>41</v>
      </c>
      <c r="E40" s="25" t="s">
        <v>77</v>
      </c>
    </row>
    <row r="41" spans="1:16" ht="102" x14ac:dyDescent="0.2">
      <c r="A41" t="s">
        <v>43</v>
      </c>
      <c r="E41" s="23" t="s">
        <v>78</v>
      </c>
    </row>
    <row r="42" spans="1:16" ht="25.5" x14ac:dyDescent="0.2">
      <c r="A42" s="16" t="s">
        <v>35</v>
      </c>
      <c r="B42" s="17" t="s">
        <v>31</v>
      </c>
      <c r="C42" s="17" t="s">
        <v>79</v>
      </c>
      <c r="D42" s="16" t="s">
        <v>37</v>
      </c>
      <c r="E42" s="18" t="s">
        <v>80</v>
      </c>
      <c r="F42" s="19" t="s">
        <v>71</v>
      </c>
      <c r="G42" s="20">
        <v>2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10</v>
      </c>
    </row>
    <row r="43" spans="1:16" x14ac:dyDescent="0.2">
      <c r="A43" s="22" t="s">
        <v>40</v>
      </c>
      <c r="E43" s="23" t="s">
        <v>37</v>
      </c>
    </row>
    <row r="44" spans="1:16" ht="25.5" x14ac:dyDescent="0.2">
      <c r="A44" s="24" t="s">
        <v>41</v>
      </c>
      <c r="E44" s="25" t="s">
        <v>81</v>
      </c>
    </row>
    <row r="45" spans="1:16" ht="102" x14ac:dyDescent="0.2">
      <c r="A45" t="s">
        <v>43</v>
      </c>
      <c r="E45" s="23" t="s">
        <v>82</v>
      </c>
    </row>
    <row r="46" spans="1:16" x14ac:dyDescent="0.2">
      <c r="A46" s="16" t="s">
        <v>35</v>
      </c>
      <c r="B46" s="17" t="s">
        <v>32</v>
      </c>
      <c r="C46" s="17" t="s">
        <v>83</v>
      </c>
      <c r="D46" s="16" t="s">
        <v>37</v>
      </c>
      <c r="E46" s="18" t="s">
        <v>84</v>
      </c>
      <c r="F46" s="19" t="s">
        <v>85</v>
      </c>
      <c r="G46" s="33">
        <v>2</v>
      </c>
      <c r="H46" s="21">
        <v>0</v>
      </c>
      <c r="I46" s="21">
        <f>ROUND(ROUND(H46,2)*ROUND(G46,3),2)</f>
        <v>0</v>
      </c>
      <c r="O46">
        <f>(I46*21)/100</f>
        <v>0</v>
      </c>
      <c r="P46" t="s">
        <v>10</v>
      </c>
    </row>
    <row r="47" spans="1:16" x14ac:dyDescent="0.2">
      <c r="A47" s="22" t="s">
        <v>40</v>
      </c>
      <c r="E47" s="23" t="s">
        <v>37</v>
      </c>
    </row>
    <row r="48" spans="1:16" ht="25.5" x14ac:dyDescent="0.2">
      <c r="A48" s="24" t="s">
        <v>41</v>
      </c>
      <c r="E48" s="25" t="s">
        <v>86</v>
      </c>
    </row>
    <row r="49" spans="1:16" ht="102" x14ac:dyDescent="0.2">
      <c r="A49" t="s">
        <v>43</v>
      </c>
      <c r="E49" s="23" t="s">
        <v>87</v>
      </c>
    </row>
    <row r="50" spans="1:16" x14ac:dyDescent="0.2">
      <c r="A50" s="16" t="s">
        <v>35</v>
      </c>
      <c r="B50" s="17" t="s">
        <v>88</v>
      </c>
      <c r="C50" s="17" t="s">
        <v>89</v>
      </c>
      <c r="D50" s="16" t="s">
        <v>37</v>
      </c>
      <c r="E50" s="18" t="s">
        <v>90</v>
      </c>
      <c r="F50" s="19" t="s">
        <v>59</v>
      </c>
      <c r="G50" s="20">
        <v>5</v>
      </c>
      <c r="H50" s="21">
        <v>0</v>
      </c>
      <c r="I50" s="21">
        <f>ROUND(ROUND(H50,2)*ROUND(G50,3),2)</f>
        <v>0</v>
      </c>
      <c r="O50">
        <f>(I50*21)/100</f>
        <v>0</v>
      </c>
      <c r="P50" t="s">
        <v>10</v>
      </c>
    </row>
    <row r="51" spans="1:16" x14ac:dyDescent="0.2">
      <c r="A51" s="22" t="s">
        <v>40</v>
      </c>
      <c r="E51" s="23" t="s">
        <v>37</v>
      </c>
    </row>
    <row r="52" spans="1:16" ht="25.5" x14ac:dyDescent="0.2">
      <c r="A52" s="24" t="s">
        <v>41</v>
      </c>
      <c r="E52" s="25" t="s">
        <v>91</v>
      </c>
    </row>
    <row r="53" spans="1:16" ht="114.75" x14ac:dyDescent="0.2">
      <c r="A53" t="s">
        <v>43</v>
      </c>
      <c r="E53" s="23" t="s">
        <v>92</v>
      </c>
    </row>
    <row r="54" spans="1:16" x14ac:dyDescent="0.2">
      <c r="A54" s="16" t="s">
        <v>35</v>
      </c>
      <c r="B54" s="17" t="s">
        <v>93</v>
      </c>
      <c r="C54" s="17" t="s">
        <v>94</v>
      </c>
      <c r="D54" s="16" t="s">
        <v>37</v>
      </c>
      <c r="E54" s="18" t="s">
        <v>95</v>
      </c>
      <c r="F54" s="19" t="s">
        <v>59</v>
      </c>
      <c r="G54" s="20">
        <v>4</v>
      </c>
      <c r="H54" s="21">
        <v>0</v>
      </c>
      <c r="I54" s="21">
        <f>ROUND(ROUND(H54,2)*ROUND(G54,3),2)</f>
        <v>0</v>
      </c>
      <c r="O54">
        <f>(I54*21)/100</f>
        <v>0</v>
      </c>
      <c r="P54" t="s">
        <v>10</v>
      </c>
    </row>
    <row r="55" spans="1:16" x14ac:dyDescent="0.2">
      <c r="A55" s="22" t="s">
        <v>40</v>
      </c>
      <c r="E55" s="23" t="s">
        <v>37</v>
      </c>
    </row>
    <row r="56" spans="1:16" ht="25.5" x14ac:dyDescent="0.2">
      <c r="A56" s="24" t="s">
        <v>41</v>
      </c>
      <c r="E56" s="25" t="s">
        <v>96</v>
      </c>
    </row>
    <row r="57" spans="1:16" ht="114.75" x14ac:dyDescent="0.2">
      <c r="A57" t="s">
        <v>43</v>
      </c>
      <c r="E57" s="23" t="s">
        <v>92</v>
      </c>
    </row>
    <row r="58" spans="1:16" x14ac:dyDescent="0.2">
      <c r="A58" s="16" t="s">
        <v>35</v>
      </c>
      <c r="B58" s="17" t="s">
        <v>97</v>
      </c>
      <c r="C58" s="17" t="s">
        <v>98</v>
      </c>
      <c r="D58" s="16" t="s">
        <v>37</v>
      </c>
      <c r="E58" s="18" t="s">
        <v>99</v>
      </c>
      <c r="F58" s="19" t="s">
        <v>59</v>
      </c>
      <c r="G58" s="20">
        <v>1</v>
      </c>
      <c r="H58" s="21">
        <v>0</v>
      </c>
      <c r="I58" s="21">
        <f>ROUND(ROUND(H58,2)*ROUND(G58,3),2)</f>
        <v>0</v>
      </c>
      <c r="O58">
        <f>(I58*21)/100</f>
        <v>0</v>
      </c>
      <c r="P58" t="s">
        <v>10</v>
      </c>
    </row>
    <row r="59" spans="1:16" x14ac:dyDescent="0.2">
      <c r="A59" s="22" t="s">
        <v>40</v>
      </c>
      <c r="E59" s="23" t="s">
        <v>37</v>
      </c>
    </row>
    <row r="60" spans="1:16" ht="25.5" x14ac:dyDescent="0.2">
      <c r="A60" s="24" t="s">
        <v>41</v>
      </c>
      <c r="E60" s="25" t="s">
        <v>100</v>
      </c>
    </row>
    <row r="61" spans="1:16" ht="114.75" x14ac:dyDescent="0.2">
      <c r="A61" t="s">
        <v>43</v>
      </c>
      <c r="E61" s="23" t="s">
        <v>92</v>
      </c>
    </row>
    <row r="62" spans="1:16" x14ac:dyDescent="0.2">
      <c r="A62" s="16" t="s">
        <v>35</v>
      </c>
      <c r="B62" s="17" t="s">
        <v>101</v>
      </c>
      <c r="C62" s="17" t="s">
        <v>102</v>
      </c>
      <c r="D62" s="16" t="s">
        <v>37</v>
      </c>
      <c r="E62" s="18" t="s">
        <v>103</v>
      </c>
      <c r="F62" s="19" t="s">
        <v>59</v>
      </c>
      <c r="G62" s="20">
        <v>2</v>
      </c>
      <c r="H62" s="21">
        <v>0</v>
      </c>
      <c r="I62" s="21">
        <f>ROUND(ROUND(H62,2)*ROUND(G62,3),2)</f>
        <v>0</v>
      </c>
      <c r="O62">
        <f>(I62*21)/100</f>
        <v>0</v>
      </c>
      <c r="P62" t="s">
        <v>10</v>
      </c>
    </row>
    <row r="63" spans="1:16" x14ac:dyDescent="0.2">
      <c r="A63" s="22" t="s">
        <v>40</v>
      </c>
      <c r="E63" s="23" t="s">
        <v>37</v>
      </c>
    </row>
    <row r="64" spans="1:16" ht="25.5" x14ac:dyDescent="0.2">
      <c r="A64" s="24" t="s">
        <v>41</v>
      </c>
      <c r="E64" s="25" t="s">
        <v>86</v>
      </c>
    </row>
    <row r="65" spans="1:16" ht="114.75" x14ac:dyDescent="0.2">
      <c r="A65" t="s">
        <v>43</v>
      </c>
      <c r="E65" s="23" t="s">
        <v>92</v>
      </c>
    </row>
    <row r="66" spans="1:16" ht="25.5" x14ac:dyDescent="0.2">
      <c r="A66" s="16" t="s">
        <v>35</v>
      </c>
      <c r="B66" s="17" t="s">
        <v>104</v>
      </c>
      <c r="C66" s="17" t="s">
        <v>105</v>
      </c>
      <c r="D66" s="16" t="s">
        <v>37</v>
      </c>
      <c r="E66" s="18" t="s">
        <v>106</v>
      </c>
      <c r="F66" s="19" t="s">
        <v>59</v>
      </c>
      <c r="G66" s="20">
        <v>4</v>
      </c>
      <c r="H66" s="21">
        <v>0</v>
      </c>
      <c r="I66" s="21">
        <f>ROUND(ROUND(H66,2)*ROUND(G66,3),2)</f>
        <v>0</v>
      </c>
      <c r="O66">
        <f>(I66*21)/100</f>
        <v>0</v>
      </c>
      <c r="P66" t="s">
        <v>10</v>
      </c>
    </row>
    <row r="67" spans="1:16" x14ac:dyDescent="0.2">
      <c r="A67" s="22" t="s">
        <v>40</v>
      </c>
      <c r="E67" s="23" t="s">
        <v>37</v>
      </c>
    </row>
    <row r="68" spans="1:16" ht="25.5" x14ac:dyDescent="0.2">
      <c r="A68" s="24" t="s">
        <v>41</v>
      </c>
      <c r="E68" s="25" t="s">
        <v>96</v>
      </c>
    </row>
    <row r="69" spans="1:16" ht="114.75" x14ac:dyDescent="0.2">
      <c r="A69" t="s">
        <v>43</v>
      </c>
      <c r="E69" s="23" t="s">
        <v>92</v>
      </c>
    </row>
    <row r="70" spans="1:16" x14ac:dyDescent="0.2">
      <c r="A70" s="16" t="s">
        <v>35</v>
      </c>
      <c r="B70" s="17" t="s">
        <v>107</v>
      </c>
      <c r="C70" s="17" t="s">
        <v>108</v>
      </c>
      <c r="D70" s="16" t="s">
        <v>37</v>
      </c>
      <c r="E70" s="18" t="s">
        <v>109</v>
      </c>
      <c r="F70" s="19" t="s">
        <v>59</v>
      </c>
      <c r="G70" s="20">
        <v>8</v>
      </c>
      <c r="H70" s="21">
        <v>0</v>
      </c>
      <c r="I70" s="21">
        <f>ROUND(ROUND(H70,2)*ROUND(G70,3),2)</f>
        <v>0</v>
      </c>
      <c r="O70">
        <f>(I70*21)/100</f>
        <v>0</v>
      </c>
      <c r="P70" t="s">
        <v>10</v>
      </c>
    </row>
    <row r="71" spans="1:16" x14ac:dyDescent="0.2">
      <c r="A71" s="22" t="s">
        <v>40</v>
      </c>
      <c r="E71" s="23" t="s">
        <v>37</v>
      </c>
    </row>
    <row r="72" spans="1:16" ht="25.5" x14ac:dyDescent="0.2">
      <c r="A72" s="24" t="s">
        <v>41</v>
      </c>
      <c r="E72" s="25" t="s">
        <v>110</v>
      </c>
    </row>
    <row r="73" spans="1:16" ht="114.75" x14ac:dyDescent="0.2">
      <c r="A73" t="s">
        <v>43</v>
      </c>
      <c r="E73" s="23" t="s">
        <v>92</v>
      </c>
    </row>
    <row r="74" spans="1:16" x14ac:dyDescent="0.2">
      <c r="A74" s="16" t="s">
        <v>35</v>
      </c>
      <c r="B74" s="17" t="s">
        <v>111</v>
      </c>
      <c r="C74" s="17" t="s">
        <v>112</v>
      </c>
      <c r="D74" s="16" t="s">
        <v>37</v>
      </c>
      <c r="E74" s="18" t="s">
        <v>113</v>
      </c>
      <c r="F74" s="19" t="s">
        <v>59</v>
      </c>
      <c r="G74" s="20">
        <v>6</v>
      </c>
      <c r="H74" s="21">
        <v>0</v>
      </c>
      <c r="I74" s="21">
        <f>ROUND(ROUND(H74,2)*ROUND(G74,3),2)</f>
        <v>0</v>
      </c>
      <c r="O74">
        <f>(I74*21)/100</f>
        <v>0</v>
      </c>
      <c r="P74" t="s">
        <v>10</v>
      </c>
    </row>
    <row r="75" spans="1:16" x14ac:dyDescent="0.2">
      <c r="A75" s="22" t="s">
        <v>40</v>
      </c>
      <c r="E75" s="23" t="s">
        <v>37</v>
      </c>
    </row>
    <row r="76" spans="1:16" ht="25.5" x14ac:dyDescent="0.2">
      <c r="A76" s="24" t="s">
        <v>41</v>
      </c>
      <c r="E76" s="25" t="s">
        <v>114</v>
      </c>
    </row>
    <row r="77" spans="1:16" ht="114.75" x14ac:dyDescent="0.2">
      <c r="A77" t="s">
        <v>43</v>
      </c>
      <c r="E77" s="23" t="s">
        <v>92</v>
      </c>
    </row>
    <row r="78" spans="1:16" x14ac:dyDescent="0.2">
      <c r="A78" s="16" t="s">
        <v>35</v>
      </c>
      <c r="B78" s="17" t="s">
        <v>115</v>
      </c>
      <c r="C78" s="17" t="s">
        <v>116</v>
      </c>
      <c r="D78" s="16" t="s">
        <v>37</v>
      </c>
      <c r="E78" s="18" t="s">
        <v>117</v>
      </c>
      <c r="F78" s="19" t="s">
        <v>85</v>
      </c>
      <c r="G78" s="20">
        <v>110</v>
      </c>
      <c r="H78" s="21">
        <v>0</v>
      </c>
      <c r="I78" s="21">
        <f>ROUND(ROUND(H78,2)*ROUND(G78,3),2)</f>
        <v>0</v>
      </c>
      <c r="O78">
        <f>(I78*21)/100</f>
        <v>0</v>
      </c>
      <c r="P78" t="s">
        <v>10</v>
      </c>
    </row>
    <row r="79" spans="1:16" x14ac:dyDescent="0.2">
      <c r="A79" s="22" t="s">
        <v>40</v>
      </c>
      <c r="E79" s="23" t="s">
        <v>37</v>
      </c>
    </row>
    <row r="80" spans="1:16" ht="25.5" x14ac:dyDescent="0.2">
      <c r="A80" s="24" t="s">
        <v>41</v>
      </c>
      <c r="E80" s="25" t="s">
        <v>118</v>
      </c>
    </row>
    <row r="81" spans="1:16" ht="114.75" x14ac:dyDescent="0.2">
      <c r="A81" t="s">
        <v>43</v>
      </c>
      <c r="E81" s="23" t="s">
        <v>119</v>
      </c>
    </row>
    <row r="82" spans="1:16" x14ac:dyDescent="0.2">
      <c r="A82" s="16" t="s">
        <v>35</v>
      </c>
      <c r="B82" s="17" t="s">
        <v>120</v>
      </c>
      <c r="C82" s="17" t="s">
        <v>121</v>
      </c>
      <c r="D82" s="16" t="s">
        <v>37</v>
      </c>
      <c r="E82" s="18" t="s">
        <v>122</v>
      </c>
      <c r="F82" s="19" t="s">
        <v>59</v>
      </c>
      <c r="G82" s="20">
        <v>1</v>
      </c>
      <c r="H82" s="21">
        <v>0</v>
      </c>
      <c r="I82" s="21">
        <f>ROUND(ROUND(H82,2)*ROUND(G82,3),2)</f>
        <v>0</v>
      </c>
      <c r="O82">
        <f>(I82*21)/100</f>
        <v>0</v>
      </c>
      <c r="P82" t="s">
        <v>10</v>
      </c>
    </row>
    <row r="83" spans="1:16" x14ac:dyDescent="0.2">
      <c r="A83" s="22" t="s">
        <v>40</v>
      </c>
      <c r="E83" s="23" t="s">
        <v>37</v>
      </c>
    </row>
    <row r="84" spans="1:16" ht="25.5" x14ac:dyDescent="0.2">
      <c r="A84" s="24" t="s">
        <v>41</v>
      </c>
      <c r="E84" s="25" t="s">
        <v>123</v>
      </c>
    </row>
    <row r="85" spans="1:16" ht="114.75" x14ac:dyDescent="0.2">
      <c r="A85" t="s">
        <v>43</v>
      </c>
      <c r="E85" s="23" t="s">
        <v>92</v>
      </c>
    </row>
    <row r="86" spans="1:16" ht="25.5" x14ac:dyDescent="0.2">
      <c r="A86" s="16" t="s">
        <v>35</v>
      </c>
      <c r="B86" s="17" t="s">
        <v>124</v>
      </c>
      <c r="C86" s="17" t="s">
        <v>125</v>
      </c>
      <c r="D86" s="16" t="s">
        <v>37</v>
      </c>
      <c r="E86" s="18" t="s">
        <v>126</v>
      </c>
      <c r="F86" s="19" t="s">
        <v>59</v>
      </c>
      <c r="G86" s="20">
        <v>1</v>
      </c>
      <c r="H86" s="21">
        <v>0</v>
      </c>
      <c r="I86" s="21">
        <f>ROUND(ROUND(H86,2)*ROUND(G86,3),2)</f>
        <v>0</v>
      </c>
      <c r="O86">
        <f>(I86*21)/100</f>
        <v>0</v>
      </c>
      <c r="P86" t="s">
        <v>10</v>
      </c>
    </row>
    <row r="87" spans="1:16" x14ac:dyDescent="0.2">
      <c r="A87" s="22" t="s">
        <v>40</v>
      </c>
      <c r="E87" s="23" t="s">
        <v>37</v>
      </c>
    </row>
    <row r="88" spans="1:16" ht="25.5" x14ac:dyDescent="0.2">
      <c r="A88" s="24" t="s">
        <v>41</v>
      </c>
      <c r="E88" s="25" t="s">
        <v>123</v>
      </c>
    </row>
    <row r="89" spans="1:16" ht="102" x14ac:dyDescent="0.2">
      <c r="A89" t="s">
        <v>43</v>
      </c>
      <c r="E89" s="23" t="s">
        <v>127</v>
      </c>
    </row>
    <row r="90" spans="1:16" x14ac:dyDescent="0.2">
      <c r="A90" s="16" t="s">
        <v>35</v>
      </c>
      <c r="B90" s="17" t="s">
        <v>128</v>
      </c>
      <c r="C90" s="17" t="s">
        <v>129</v>
      </c>
      <c r="D90" s="16" t="s">
        <v>37</v>
      </c>
      <c r="E90" s="18" t="s">
        <v>130</v>
      </c>
      <c r="F90" s="19" t="s">
        <v>59</v>
      </c>
      <c r="G90" s="20">
        <v>4</v>
      </c>
      <c r="H90" s="21">
        <v>0</v>
      </c>
      <c r="I90" s="21">
        <f>ROUND(ROUND(H90,2)*ROUND(G90,3),2)</f>
        <v>0</v>
      </c>
      <c r="O90">
        <f>(I90*21)/100</f>
        <v>0</v>
      </c>
      <c r="P90" t="s">
        <v>10</v>
      </c>
    </row>
    <row r="91" spans="1:16" x14ac:dyDescent="0.2">
      <c r="A91" s="22" t="s">
        <v>40</v>
      </c>
      <c r="E91" s="23" t="s">
        <v>37</v>
      </c>
    </row>
    <row r="92" spans="1:16" ht="25.5" x14ac:dyDescent="0.2">
      <c r="A92" s="24" t="s">
        <v>41</v>
      </c>
      <c r="E92" s="25" t="s">
        <v>96</v>
      </c>
    </row>
    <row r="93" spans="1:16" ht="114.75" x14ac:dyDescent="0.2">
      <c r="A93" t="s">
        <v>43</v>
      </c>
      <c r="E93" s="23" t="s">
        <v>92</v>
      </c>
    </row>
    <row r="94" spans="1:16" x14ac:dyDescent="0.2">
      <c r="A94" s="16" t="s">
        <v>35</v>
      </c>
      <c r="B94" s="17" t="s">
        <v>131</v>
      </c>
      <c r="C94" s="17" t="s">
        <v>132</v>
      </c>
      <c r="D94" s="16" t="s">
        <v>37</v>
      </c>
      <c r="E94" s="18" t="s">
        <v>133</v>
      </c>
      <c r="F94" s="19" t="s">
        <v>59</v>
      </c>
      <c r="G94" s="20">
        <v>4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16" x14ac:dyDescent="0.2">
      <c r="A95" s="22" t="s">
        <v>40</v>
      </c>
      <c r="E95" s="23" t="s">
        <v>37</v>
      </c>
    </row>
    <row r="96" spans="1:16" ht="25.5" x14ac:dyDescent="0.2">
      <c r="A96" s="24" t="s">
        <v>41</v>
      </c>
      <c r="E96" s="25" t="s">
        <v>96</v>
      </c>
    </row>
    <row r="97" spans="1:16" ht="114.75" x14ac:dyDescent="0.2">
      <c r="A97" t="s">
        <v>43</v>
      </c>
      <c r="E97" s="23" t="s">
        <v>92</v>
      </c>
    </row>
    <row r="98" spans="1:16" x14ac:dyDescent="0.2">
      <c r="A98" s="16" t="s">
        <v>35</v>
      </c>
      <c r="B98" s="17" t="s">
        <v>134</v>
      </c>
      <c r="C98" s="17" t="s">
        <v>135</v>
      </c>
      <c r="D98" s="16" t="s">
        <v>37</v>
      </c>
      <c r="E98" s="18" t="s">
        <v>136</v>
      </c>
      <c r="F98" s="19" t="s">
        <v>59</v>
      </c>
      <c r="G98" s="20">
        <v>4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2" t="s">
        <v>40</v>
      </c>
      <c r="E99" s="23" t="s">
        <v>37</v>
      </c>
    </row>
    <row r="100" spans="1:16" ht="25.5" x14ac:dyDescent="0.2">
      <c r="A100" s="24" t="s">
        <v>41</v>
      </c>
      <c r="E100" s="25" t="s">
        <v>72</v>
      </c>
    </row>
    <row r="101" spans="1:16" ht="114.75" x14ac:dyDescent="0.2">
      <c r="A101" t="s">
        <v>43</v>
      </c>
      <c r="E101" s="23" t="s">
        <v>92</v>
      </c>
    </row>
    <row r="102" spans="1:16" x14ac:dyDescent="0.2">
      <c r="A102" s="16" t="s">
        <v>35</v>
      </c>
      <c r="B102" s="17" t="s">
        <v>137</v>
      </c>
      <c r="C102" s="17" t="s">
        <v>138</v>
      </c>
      <c r="D102" s="16" t="s">
        <v>37</v>
      </c>
      <c r="E102" s="18" t="s">
        <v>139</v>
      </c>
      <c r="F102" s="19" t="s">
        <v>59</v>
      </c>
      <c r="G102" s="20">
        <v>9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2" t="s">
        <v>40</v>
      </c>
      <c r="E103" s="23" t="s">
        <v>37</v>
      </c>
    </row>
    <row r="104" spans="1:16" ht="25.5" x14ac:dyDescent="0.2">
      <c r="A104" s="24" t="s">
        <v>41</v>
      </c>
      <c r="E104" s="25" t="s">
        <v>140</v>
      </c>
    </row>
    <row r="105" spans="1:16" ht="114.75" x14ac:dyDescent="0.2">
      <c r="A105" t="s">
        <v>43</v>
      </c>
      <c r="E105" s="23" t="s">
        <v>92</v>
      </c>
    </row>
    <row r="106" spans="1:16" ht="25.5" x14ac:dyDescent="0.2">
      <c r="A106" s="16" t="s">
        <v>35</v>
      </c>
      <c r="B106" s="17" t="s">
        <v>141</v>
      </c>
      <c r="C106" s="17" t="s">
        <v>142</v>
      </c>
      <c r="D106" s="16" t="s">
        <v>37</v>
      </c>
      <c r="E106" s="18" t="s">
        <v>143</v>
      </c>
      <c r="F106" s="19" t="s">
        <v>59</v>
      </c>
      <c r="G106" s="20">
        <v>4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2" t="s">
        <v>40</v>
      </c>
      <c r="E107" s="23" t="s">
        <v>37</v>
      </c>
    </row>
    <row r="108" spans="1:16" x14ac:dyDescent="0.2">
      <c r="A108" s="24" t="s">
        <v>41</v>
      </c>
      <c r="E108" s="25" t="s">
        <v>144</v>
      </c>
    </row>
    <row r="109" spans="1:16" ht="76.5" x14ac:dyDescent="0.2">
      <c r="A109" t="s">
        <v>43</v>
      </c>
      <c r="E109" s="23" t="s">
        <v>145</v>
      </c>
    </row>
    <row r="110" spans="1:16" ht="25.5" x14ac:dyDescent="0.2">
      <c r="A110" s="16" t="s">
        <v>35</v>
      </c>
      <c r="B110" s="17" t="s">
        <v>146</v>
      </c>
      <c r="C110" s="17" t="s">
        <v>147</v>
      </c>
      <c r="D110" s="16" t="s">
        <v>37</v>
      </c>
      <c r="E110" s="18" t="s">
        <v>148</v>
      </c>
      <c r="F110" s="19" t="s">
        <v>59</v>
      </c>
      <c r="G110" s="20">
        <v>4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2" t="s">
        <v>40</v>
      </c>
      <c r="E111" s="23" t="s">
        <v>37</v>
      </c>
    </row>
    <row r="112" spans="1:16" x14ac:dyDescent="0.2">
      <c r="A112" s="24" t="s">
        <v>41</v>
      </c>
      <c r="E112" s="25" t="s">
        <v>144</v>
      </c>
    </row>
    <row r="113" spans="1:16" ht="76.5" x14ac:dyDescent="0.2">
      <c r="A113" t="s">
        <v>43</v>
      </c>
      <c r="E113" s="23" t="s">
        <v>149</v>
      </c>
    </row>
    <row r="114" spans="1:16" ht="25.5" x14ac:dyDescent="0.2">
      <c r="A114" s="16" t="s">
        <v>35</v>
      </c>
      <c r="B114" s="17" t="s">
        <v>150</v>
      </c>
      <c r="C114" s="17" t="s">
        <v>151</v>
      </c>
      <c r="D114" s="16" t="s">
        <v>37</v>
      </c>
      <c r="E114" s="18" t="s">
        <v>152</v>
      </c>
      <c r="F114" s="19" t="s">
        <v>59</v>
      </c>
      <c r="G114" s="20">
        <v>4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2" t="s">
        <v>40</v>
      </c>
      <c r="E115" s="23" t="s">
        <v>37</v>
      </c>
    </row>
    <row r="116" spans="1:16" x14ac:dyDescent="0.2">
      <c r="A116" s="24" t="s">
        <v>41</v>
      </c>
      <c r="E116" s="25" t="s">
        <v>144</v>
      </c>
    </row>
    <row r="117" spans="1:16" ht="76.5" x14ac:dyDescent="0.2">
      <c r="A117" t="s">
        <v>43</v>
      </c>
      <c r="E117" s="23" t="s">
        <v>153</v>
      </c>
    </row>
    <row r="118" spans="1:16" ht="25.5" x14ac:dyDescent="0.2">
      <c r="A118" s="16" t="s">
        <v>35</v>
      </c>
      <c r="B118" s="17" t="s">
        <v>154</v>
      </c>
      <c r="C118" s="17" t="s">
        <v>155</v>
      </c>
      <c r="D118" s="16" t="s">
        <v>37</v>
      </c>
      <c r="E118" s="18" t="s">
        <v>156</v>
      </c>
      <c r="F118" s="19" t="s">
        <v>59</v>
      </c>
      <c r="G118" s="20">
        <v>4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10</v>
      </c>
    </row>
    <row r="119" spans="1:16" x14ac:dyDescent="0.2">
      <c r="A119" s="22" t="s">
        <v>40</v>
      </c>
      <c r="E119" s="23" t="s">
        <v>37</v>
      </c>
    </row>
    <row r="120" spans="1:16" x14ac:dyDescent="0.2">
      <c r="A120" s="24" t="s">
        <v>41</v>
      </c>
      <c r="E120" s="25" t="s">
        <v>144</v>
      </c>
    </row>
    <row r="121" spans="1:16" ht="89.25" x14ac:dyDescent="0.2">
      <c r="A121" t="s">
        <v>43</v>
      </c>
      <c r="E121" s="23" t="s">
        <v>157</v>
      </c>
    </row>
    <row r="122" spans="1:16" ht="25.5" x14ac:dyDescent="0.2">
      <c r="A122" s="16" t="s">
        <v>35</v>
      </c>
      <c r="B122" s="17" t="s">
        <v>158</v>
      </c>
      <c r="C122" s="17" t="s">
        <v>159</v>
      </c>
      <c r="D122" s="16" t="s">
        <v>37</v>
      </c>
      <c r="E122" s="18" t="s">
        <v>160</v>
      </c>
      <c r="F122" s="19" t="s">
        <v>71</v>
      </c>
      <c r="G122" s="20">
        <v>4</v>
      </c>
      <c r="H122" s="21">
        <v>0</v>
      </c>
      <c r="I122" s="21">
        <f>ROUND(ROUND(H122,2)*ROUND(G122,3),2)</f>
        <v>0</v>
      </c>
      <c r="O122">
        <f>(I122*21)/100</f>
        <v>0</v>
      </c>
      <c r="P122" t="s">
        <v>10</v>
      </c>
    </row>
    <row r="123" spans="1:16" x14ac:dyDescent="0.2">
      <c r="A123" s="22" t="s">
        <v>40</v>
      </c>
      <c r="E123" s="23" t="s">
        <v>37</v>
      </c>
    </row>
    <row r="124" spans="1:16" ht="25.5" x14ac:dyDescent="0.2">
      <c r="A124" s="24" t="s">
        <v>41</v>
      </c>
      <c r="E124" s="25" t="s">
        <v>72</v>
      </c>
    </row>
    <row r="125" spans="1:16" ht="89.25" x14ac:dyDescent="0.2">
      <c r="A125" t="s">
        <v>43</v>
      </c>
      <c r="E125" s="23" t="s">
        <v>161</v>
      </c>
    </row>
    <row r="126" spans="1:16" x14ac:dyDescent="0.2">
      <c r="A126" s="16" t="s">
        <v>35</v>
      </c>
      <c r="B126" s="17" t="s">
        <v>162</v>
      </c>
      <c r="C126" s="17" t="s">
        <v>163</v>
      </c>
      <c r="D126" s="16" t="s">
        <v>37</v>
      </c>
      <c r="E126" s="18" t="s">
        <v>164</v>
      </c>
      <c r="F126" s="19" t="s">
        <v>59</v>
      </c>
      <c r="G126" s="20">
        <v>4</v>
      </c>
      <c r="H126" s="21">
        <v>0</v>
      </c>
      <c r="I126" s="21">
        <f>ROUND(ROUND(H126,2)*ROUND(G126,3),2)</f>
        <v>0</v>
      </c>
      <c r="O126">
        <f>(I126*21)/100</f>
        <v>0</v>
      </c>
      <c r="P126" t="s">
        <v>10</v>
      </c>
    </row>
    <row r="127" spans="1:16" x14ac:dyDescent="0.2">
      <c r="A127" s="22" t="s">
        <v>40</v>
      </c>
      <c r="E127" s="23" t="s">
        <v>37</v>
      </c>
    </row>
    <row r="128" spans="1:16" ht="25.5" x14ac:dyDescent="0.2">
      <c r="A128" s="24" t="s">
        <v>41</v>
      </c>
      <c r="E128" s="25" t="s">
        <v>165</v>
      </c>
    </row>
    <row r="129" spans="1:16" ht="89.25" x14ac:dyDescent="0.2">
      <c r="A129" t="s">
        <v>43</v>
      </c>
      <c r="E129" s="23" t="s">
        <v>166</v>
      </c>
    </row>
    <row r="130" spans="1:16" x14ac:dyDescent="0.2">
      <c r="A130" s="16" t="s">
        <v>35</v>
      </c>
      <c r="B130" s="17" t="s">
        <v>167</v>
      </c>
      <c r="C130" s="17" t="s">
        <v>168</v>
      </c>
      <c r="D130" s="16" t="s">
        <v>37</v>
      </c>
      <c r="E130" s="18" t="s">
        <v>169</v>
      </c>
      <c r="F130" s="19" t="s">
        <v>59</v>
      </c>
      <c r="G130" s="20">
        <v>2</v>
      </c>
      <c r="H130" s="21">
        <v>0</v>
      </c>
      <c r="I130" s="21">
        <f>ROUND(ROUND(H130,2)*ROUND(G130,3),2)</f>
        <v>0</v>
      </c>
      <c r="O130">
        <f>(I130*21)/100</f>
        <v>0</v>
      </c>
      <c r="P130" t="s">
        <v>10</v>
      </c>
    </row>
    <row r="131" spans="1:16" x14ac:dyDescent="0.2">
      <c r="A131" s="22" t="s">
        <v>40</v>
      </c>
      <c r="E131" s="23" t="s">
        <v>37</v>
      </c>
    </row>
    <row r="132" spans="1:16" ht="25.5" x14ac:dyDescent="0.2">
      <c r="A132" s="24" t="s">
        <v>41</v>
      </c>
      <c r="E132" s="25" t="s">
        <v>170</v>
      </c>
    </row>
    <row r="133" spans="1:16" ht="89.25" x14ac:dyDescent="0.2">
      <c r="A133" t="s">
        <v>43</v>
      </c>
      <c r="E133" s="23" t="s">
        <v>171</v>
      </c>
    </row>
    <row r="134" spans="1:16" x14ac:dyDescent="0.2">
      <c r="A134" s="16" t="s">
        <v>35</v>
      </c>
      <c r="B134" s="17" t="s">
        <v>172</v>
      </c>
      <c r="C134" s="17" t="s">
        <v>173</v>
      </c>
      <c r="D134" s="16" t="s">
        <v>37</v>
      </c>
      <c r="E134" s="18" t="s">
        <v>174</v>
      </c>
      <c r="F134" s="19" t="s">
        <v>59</v>
      </c>
      <c r="G134" s="20">
        <v>4</v>
      </c>
      <c r="H134" s="21">
        <v>0</v>
      </c>
      <c r="I134" s="21">
        <f>ROUND(ROUND(H134,2)*ROUND(G134,3),2)</f>
        <v>0</v>
      </c>
      <c r="O134">
        <f>(I134*21)/100</f>
        <v>0</v>
      </c>
      <c r="P134" t="s">
        <v>10</v>
      </c>
    </row>
    <row r="135" spans="1:16" x14ac:dyDescent="0.2">
      <c r="A135" s="22" t="s">
        <v>40</v>
      </c>
      <c r="E135" s="23" t="s">
        <v>37</v>
      </c>
    </row>
    <row r="136" spans="1:16" ht="25.5" x14ac:dyDescent="0.2">
      <c r="A136" s="24" t="s">
        <v>41</v>
      </c>
      <c r="E136" s="25" t="s">
        <v>165</v>
      </c>
    </row>
    <row r="137" spans="1:16" ht="89.25" x14ac:dyDescent="0.2">
      <c r="A137" t="s">
        <v>43</v>
      </c>
      <c r="E137" s="23" t="s">
        <v>171</v>
      </c>
    </row>
    <row r="138" spans="1:16" x14ac:dyDescent="0.2">
      <c r="A138" s="16" t="s">
        <v>35</v>
      </c>
      <c r="B138" s="17" t="s">
        <v>175</v>
      </c>
      <c r="C138" s="17" t="s">
        <v>176</v>
      </c>
      <c r="D138" s="16" t="s">
        <v>37</v>
      </c>
      <c r="E138" s="18" t="s">
        <v>177</v>
      </c>
      <c r="F138" s="19" t="s">
        <v>59</v>
      </c>
      <c r="G138" s="20">
        <v>2</v>
      </c>
      <c r="H138" s="21">
        <v>0</v>
      </c>
      <c r="I138" s="21">
        <f>ROUND(ROUND(H138,2)*ROUND(G138,3),2)</f>
        <v>0</v>
      </c>
      <c r="O138">
        <f>(I138*21)/100</f>
        <v>0</v>
      </c>
      <c r="P138" t="s">
        <v>10</v>
      </c>
    </row>
    <row r="139" spans="1:16" x14ac:dyDescent="0.2">
      <c r="A139" s="22" t="s">
        <v>40</v>
      </c>
      <c r="E139" s="23" t="s">
        <v>37</v>
      </c>
    </row>
    <row r="140" spans="1:16" ht="25.5" x14ac:dyDescent="0.2">
      <c r="A140" s="24" t="s">
        <v>41</v>
      </c>
      <c r="E140" s="25" t="s">
        <v>170</v>
      </c>
    </row>
    <row r="141" spans="1:16" ht="89.25" x14ac:dyDescent="0.2">
      <c r="A141" t="s">
        <v>43</v>
      </c>
      <c r="E141" s="23" t="s">
        <v>178</v>
      </c>
    </row>
    <row r="142" spans="1:16" x14ac:dyDescent="0.2">
      <c r="A142" s="16" t="s">
        <v>35</v>
      </c>
      <c r="B142" s="17" t="s">
        <v>179</v>
      </c>
      <c r="C142" s="17" t="s">
        <v>180</v>
      </c>
      <c r="D142" s="16" t="s">
        <v>37</v>
      </c>
      <c r="E142" s="18" t="s">
        <v>181</v>
      </c>
      <c r="F142" s="19" t="s">
        <v>59</v>
      </c>
      <c r="G142" s="20">
        <v>2</v>
      </c>
      <c r="H142" s="21">
        <v>0</v>
      </c>
      <c r="I142" s="21">
        <f>ROUND(ROUND(H142,2)*ROUND(G142,3),2)</f>
        <v>0</v>
      </c>
      <c r="O142">
        <f>(I142*21)/100</f>
        <v>0</v>
      </c>
      <c r="P142" t="s">
        <v>10</v>
      </c>
    </row>
    <row r="143" spans="1:16" x14ac:dyDescent="0.2">
      <c r="A143" s="22" t="s">
        <v>40</v>
      </c>
      <c r="E143" s="23" t="s">
        <v>37</v>
      </c>
    </row>
    <row r="144" spans="1:16" ht="25.5" x14ac:dyDescent="0.2">
      <c r="A144" s="24" t="s">
        <v>41</v>
      </c>
      <c r="E144" s="25" t="s">
        <v>170</v>
      </c>
    </row>
    <row r="145" spans="1:16" ht="89.25" x14ac:dyDescent="0.2">
      <c r="A145" t="s">
        <v>43</v>
      </c>
      <c r="E145" s="23" t="s">
        <v>182</v>
      </c>
    </row>
    <row r="146" spans="1:16" x14ac:dyDescent="0.2">
      <c r="A146" s="16" t="s">
        <v>35</v>
      </c>
      <c r="B146" s="17" t="s">
        <v>183</v>
      </c>
      <c r="C146" s="17" t="s">
        <v>184</v>
      </c>
      <c r="D146" s="16" t="s">
        <v>37</v>
      </c>
      <c r="E146" s="18" t="s">
        <v>185</v>
      </c>
      <c r="F146" s="19" t="s">
        <v>59</v>
      </c>
      <c r="G146" s="20">
        <v>2</v>
      </c>
      <c r="H146" s="21">
        <v>0</v>
      </c>
      <c r="I146" s="21">
        <f>ROUND(ROUND(H146,2)*ROUND(G146,3),2)</f>
        <v>0</v>
      </c>
      <c r="O146">
        <f>(I146*21)/100</f>
        <v>0</v>
      </c>
      <c r="P146" t="s">
        <v>10</v>
      </c>
    </row>
    <row r="147" spans="1:16" x14ac:dyDescent="0.2">
      <c r="A147" s="22" t="s">
        <v>40</v>
      </c>
      <c r="E147" s="23" t="s">
        <v>37</v>
      </c>
    </row>
    <row r="148" spans="1:16" ht="25.5" x14ac:dyDescent="0.2">
      <c r="A148" s="24" t="s">
        <v>41</v>
      </c>
      <c r="E148" s="25" t="s">
        <v>170</v>
      </c>
    </row>
    <row r="149" spans="1:16" ht="89.25" x14ac:dyDescent="0.2">
      <c r="A149" t="s">
        <v>43</v>
      </c>
      <c r="E149" s="23" t="s">
        <v>186</v>
      </c>
    </row>
    <row r="150" spans="1:16" x14ac:dyDescent="0.2">
      <c r="A150" s="16" t="s">
        <v>35</v>
      </c>
      <c r="B150" s="17" t="s">
        <v>187</v>
      </c>
      <c r="C150" s="17" t="s">
        <v>188</v>
      </c>
      <c r="D150" s="16" t="s">
        <v>37</v>
      </c>
      <c r="E150" s="18" t="s">
        <v>189</v>
      </c>
      <c r="F150" s="19" t="s">
        <v>71</v>
      </c>
      <c r="G150" s="20">
        <v>24</v>
      </c>
      <c r="H150" s="21">
        <v>0</v>
      </c>
      <c r="I150" s="21">
        <f>ROUND(ROUND(H150,2)*ROUND(G150,3),2)</f>
        <v>0</v>
      </c>
      <c r="O150">
        <f>(I150*21)/100</f>
        <v>0</v>
      </c>
      <c r="P150" t="s">
        <v>10</v>
      </c>
    </row>
    <row r="151" spans="1:16" x14ac:dyDescent="0.2">
      <c r="A151" s="22" t="s">
        <v>40</v>
      </c>
      <c r="E151" s="23" t="s">
        <v>37</v>
      </c>
    </row>
    <row r="152" spans="1:16" ht="25.5" x14ac:dyDescent="0.2">
      <c r="A152" s="24" t="s">
        <v>41</v>
      </c>
      <c r="E152" s="25" t="s">
        <v>190</v>
      </c>
    </row>
    <row r="153" spans="1:16" ht="89.25" x14ac:dyDescent="0.2">
      <c r="A153" t="s">
        <v>43</v>
      </c>
      <c r="E153" s="23" t="s">
        <v>191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01-01-03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2019-07-15T11:45:54Z</dcterms:created>
  <dcterms:modified xsi:type="dcterms:W3CDTF">2019-08-05T08:28:00Z</dcterms:modified>
</cp:coreProperties>
</file>